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definedNames>
    <definedName name="_c1">Sheet2!$A$1:$B$2</definedName>
    <definedName name="_c2">Sheet2!$A$4:$B$5</definedName>
    <definedName name="_c3">Sheet2!$A$7:$B$8</definedName>
    <definedName name="_c4">Sheet2!$A$10:$B$11</definedName>
    <definedName name="_c5">Sheet2!$A$13:$B$14</definedName>
    <definedName name="_cr1">Sheet2!$A$1:$C$2</definedName>
    <definedName name="_cr2">Sheet2!$A$4:$C$5</definedName>
    <definedName name="_cr4">Sheet2!$A$10:$C$11</definedName>
    <definedName name="_cr5">Sheet2!$A$13:$C$14</definedName>
    <definedName name="_dr3">Sheet2!$A$7:$C$8</definedName>
    <definedName name="_mylist">Sheet1!$H$4:$H$26</definedName>
  </definedNames>
  <calcPr calcId="145621"/>
</workbook>
</file>

<file path=xl/calcChain.xml><?xml version="1.0" encoding="utf-8"?>
<calcChain xmlns="http://schemas.openxmlformats.org/spreadsheetml/2006/main">
  <c r="B14" i="2" l="1"/>
  <c r="A14" i="2"/>
  <c r="B11" i="2"/>
  <c r="A11" i="2"/>
  <c r="B8" i="2"/>
  <c r="A8" i="2"/>
  <c r="B5" i="2"/>
  <c r="A5" i="2"/>
  <c r="B2" i="2"/>
  <c r="E1" i="2"/>
  <c r="F1" i="2" s="1"/>
  <c r="E4" i="2" l="1"/>
  <c r="F4" i="2" s="1"/>
  <c r="E7" i="2" s="1"/>
  <c r="F7" i="2" s="1"/>
  <c r="E10" i="2" s="1"/>
  <c r="F10" i="2" s="1"/>
  <c r="E13" i="2" s="1"/>
  <c r="F13" i="2" s="1"/>
  <c r="A2" i="2"/>
  <c r="E7" i="1" l="1"/>
  <c r="E5" i="1"/>
  <c r="E6" i="1"/>
  <c r="E3" i="1"/>
  <c r="E4" i="1"/>
  <c r="F36" i="1"/>
  <c r="F37" i="1"/>
  <c r="F38" i="1"/>
  <c r="F39" i="1"/>
  <c r="I7" i="1"/>
  <c r="I8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4" i="1"/>
  <c r="I5" i="1"/>
  <c r="I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7" i="1" s="1"/>
  <c r="F14" i="1"/>
  <c r="F13" i="1"/>
  <c r="F12" i="1"/>
  <c r="F11" i="1"/>
  <c r="E8" i="1" l="1"/>
  <c r="I28" i="1"/>
  <c r="A4" i="1" s="1"/>
  <c r="F6" i="1"/>
  <c r="F4" i="1"/>
  <c r="F5" i="1"/>
  <c r="F3" i="1"/>
  <c r="J28" i="1"/>
  <c r="F8" i="1" l="1"/>
  <c r="B4" i="1"/>
</calcChain>
</file>

<file path=xl/sharedStrings.xml><?xml version="1.0" encoding="utf-8"?>
<sst xmlns="http://schemas.openxmlformats.org/spreadsheetml/2006/main" count="62" uniqueCount="42">
  <si>
    <t>حد الصرف</t>
  </si>
  <si>
    <t>الأسبوع</t>
  </si>
  <si>
    <t>المبلغ المتوقع</t>
  </si>
  <si>
    <t>المبلغ المدفوع</t>
  </si>
  <si>
    <t>الأول</t>
  </si>
  <si>
    <t>الثاني</t>
  </si>
  <si>
    <t>الثالث</t>
  </si>
  <si>
    <t>الرابع</t>
  </si>
  <si>
    <t>المجموع</t>
  </si>
  <si>
    <t>التاريخ</t>
  </si>
  <si>
    <t>الحالة</t>
  </si>
  <si>
    <t>ok</t>
  </si>
  <si>
    <t>ملخص الدفعات</t>
  </si>
  <si>
    <t>الإجمالي</t>
  </si>
  <si>
    <t>التكرار</t>
  </si>
  <si>
    <t>هواتف وانترنت</t>
  </si>
  <si>
    <t>بقالة</t>
  </si>
  <si>
    <t>جمعية</t>
  </si>
  <si>
    <t>قسط سيارة</t>
  </si>
  <si>
    <t>قسط توفير</t>
  </si>
  <si>
    <t>قسط كفالة</t>
  </si>
  <si>
    <t>اكسسوارات</t>
  </si>
  <si>
    <t>هدايا</t>
  </si>
  <si>
    <t>أدوية وعلاج</t>
  </si>
  <si>
    <t>ألعاب وترفيه</t>
  </si>
  <si>
    <t>بترول سيارة</t>
  </si>
  <si>
    <t>ايجار شقة</t>
  </si>
  <si>
    <t>قسط مدرسة</t>
  </si>
  <si>
    <t>مطعم وضيافة</t>
  </si>
  <si>
    <t>قسط فيزا</t>
  </si>
  <si>
    <t>خادمة</t>
  </si>
  <si>
    <t>دين</t>
  </si>
  <si>
    <t>صيانة</t>
  </si>
  <si>
    <t>أثاث وملابس</t>
  </si>
  <si>
    <t>قسط شقة دبي</t>
  </si>
  <si>
    <t>سياحة وسفر</t>
  </si>
  <si>
    <t>زيادة ميزانية</t>
  </si>
  <si>
    <t>كهرباء</t>
  </si>
  <si>
    <t>المبلغ</t>
  </si>
  <si>
    <t>الغرض</t>
  </si>
  <si>
    <t>ملاحظات</t>
  </si>
  <si>
    <t>الخامس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</si>
</sst>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4" fontId="1" fillId="0" borderId="1" xfId="0" applyNumberFormat="1" applyFont="1" applyBorder="1"/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4" fontId="2" fillId="0" borderId="1" xfId="0" applyNumberFormat="1" applyFont="1" applyBorder="1"/>
    <xf numFmtId="0" fontId="3" fillId="0" borderId="0" xfId="0" applyFont="1"/>
    <xf numFmtId="0" fontId="1" fillId="0" borderId="1" xfId="0" applyNumberFormat="1" applyFont="1" applyBorder="1"/>
    <xf numFmtId="0" fontId="1" fillId="0" borderId="0" xfId="0" applyNumberFormat="1" applyFont="1"/>
    <xf numFmtId="0" fontId="1" fillId="0" borderId="1" xfId="0" applyFont="1" applyBorder="1" applyAlignment="1">
      <alignment horizontal="center"/>
    </xf>
    <xf numFmtId="4" fontId="1" fillId="3" borderId="1" xfId="0" applyNumberFormat="1" applyFont="1" applyFill="1" applyBorder="1" applyProtection="1">
      <protection locked="0"/>
    </xf>
    <xf numFmtId="14" fontId="1" fillId="3" borderId="1" xfId="0" applyNumberFormat="1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0" fontId="0" fillId="3" borderId="1" xfId="0" applyFill="1" applyBorder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2"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0"/>
  <sheetViews>
    <sheetView rightToLeft="1" tabSelected="1" workbookViewId="0">
      <selection activeCell="C15" sqref="C15"/>
    </sheetView>
  </sheetViews>
  <sheetFormatPr defaultColWidth="0" defaultRowHeight="15" zeroHeight="1" x14ac:dyDescent="0.25"/>
  <cols>
    <col min="1" max="1" width="15.85546875" bestFit="1" customWidth="1"/>
    <col min="2" max="2" width="12.7109375" bestFit="1" customWidth="1"/>
    <col min="3" max="3" width="11.42578125" bestFit="1" customWidth="1"/>
    <col min="4" max="4" width="12.5703125" bestFit="1" customWidth="1"/>
    <col min="5" max="5" width="15.140625" bestFit="1" customWidth="1"/>
    <col min="6" max="6" width="12.7109375" bestFit="1" customWidth="1"/>
    <col min="7" max="7" width="7.28515625" bestFit="1" customWidth="1"/>
    <col min="8" max="8" width="10.85546875" bestFit="1" customWidth="1"/>
    <col min="9" max="9" width="11.42578125" bestFit="1" customWidth="1"/>
    <col min="10" max="10" width="6.28515625" bestFit="1" customWidth="1"/>
    <col min="11" max="11" width="9.140625" customWidth="1"/>
    <col min="12" max="16384" width="9.140625" hidden="1"/>
  </cols>
  <sheetData>
    <row r="1" spans="1:10" x14ac:dyDescent="0.25"/>
    <row r="2" spans="1:10" ht="15.75" x14ac:dyDescent="0.25">
      <c r="A2" s="1" t="s">
        <v>0</v>
      </c>
      <c r="B2" s="11"/>
      <c r="D2" s="1" t="s">
        <v>1</v>
      </c>
      <c r="E2" s="1" t="s">
        <v>2</v>
      </c>
      <c r="F2" s="1" t="s">
        <v>3</v>
      </c>
      <c r="H2" s="7" t="s">
        <v>12</v>
      </c>
      <c r="I2" s="3"/>
      <c r="J2" s="3"/>
    </row>
    <row r="3" spans="1:10" ht="15.75" x14ac:dyDescent="0.25">
      <c r="D3" s="1" t="s">
        <v>4</v>
      </c>
      <c r="E3" s="2">
        <f>DSUM($B$10:$F$39,"المبلغ",_c1)</f>
        <v>0</v>
      </c>
      <c r="F3" s="2">
        <f>DSUM($B$10:$F$39,"المبلغ",_cr1)</f>
        <v>0</v>
      </c>
      <c r="H3" s="1"/>
      <c r="I3" s="1" t="s">
        <v>13</v>
      </c>
      <c r="J3" s="1" t="s">
        <v>14</v>
      </c>
    </row>
    <row r="4" spans="1:10" ht="15.75" x14ac:dyDescent="0.25">
      <c r="A4" s="16" t="str">
        <f>IF(I28-B2&gt;0,"تم تجاوز الحد بمقدار","")</f>
        <v/>
      </c>
      <c r="B4" s="19" t="str">
        <f>IF(I28-B2&gt;0,I28-B2,"")</f>
        <v/>
      </c>
      <c r="D4" s="1" t="s">
        <v>5</v>
      </c>
      <c r="E4" s="2">
        <f>DSUM($B$10:$F$39,"المبلغ",_c2)</f>
        <v>0</v>
      </c>
      <c r="F4" s="2">
        <f>DSUM($B$10:$F$39,"المبلغ",_cr2)</f>
        <v>0</v>
      </c>
      <c r="H4" s="1" t="s">
        <v>15</v>
      </c>
      <c r="I4" s="2">
        <f>SUMIF($D$10:$D$39,H4,$C$10:$C$39)</f>
        <v>0</v>
      </c>
      <c r="J4" s="8">
        <f>COUNTIF($D$10:$D$39,H4)</f>
        <v>0</v>
      </c>
    </row>
    <row r="5" spans="1:10" ht="15.75" x14ac:dyDescent="0.25">
      <c r="A5" s="17"/>
      <c r="B5" s="20"/>
      <c r="D5" s="1" t="s">
        <v>6</v>
      </c>
      <c r="E5" s="2">
        <f>DSUM($B$10:$F$39,"المبلغ",_c3)</f>
        <v>0</v>
      </c>
      <c r="F5" s="2">
        <f>DSUM($B$10:$F$39,"المبلغ",_dr3)</f>
        <v>0</v>
      </c>
      <c r="H5" s="1" t="s">
        <v>16</v>
      </c>
      <c r="I5" s="2">
        <f>SUMIF($D$10:$D$39,H5,$C$10:$C$39)</f>
        <v>0</v>
      </c>
      <c r="J5" s="8">
        <f>COUNTIF($D$10:$D$39,H5)</f>
        <v>0</v>
      </c>
    </row>
    <row r="6" spans="1:10" ht="15.75" x14ac:dyDescent="0.25">
      <c r="A6" s="17"/>
      <c r="B6" s="20"/>
      <c r="D6" s="1" t="s">
        <v>7</v>
      </c>
      <c r="E6" s="2">
        <f>DSUM($B$10:$F$39,"المبلغ",_c4)</f>
        <v>0</v>
      </c>
      <c r="F6" s="2">
        <f>DSUM($B$10:$F$39,"المبلغ",_cr4)</f>
        <v>0</v>
      </c>
      <c r="H6" s="1" t="s">
        <v>17</v>
      </c>
      <c r="I6" s="2">
        <f>SUMIF($D$10:$D$39,H6,$C$10:$C$39)</f>
        <v>0</v>
      </c>
      <c r="J6" s="8">
        <f>COUNTIF($D$10:$D$39,H6)</f>
        <v>0</v>
      </c>
    </row>
    <row r="7" spans="1:10" ht="15.75" x14ac:dyDescent="0.25">
      <c r="A7" s="18"/>
      <c r="B7" s="21"/>
      <c r="D7" s="1" t="s">
        <v>41</v>
      </c>
      <c r="E7" s="2">
        <f>DSUM($B$10:$F$39,"المبلغ",_c5)</f>
        <v>0</v>
      </c>
      <c r="F7" s="2">
        <f>DSUM($B$10:$F$39,"المبلغ",_cr5)</f>
        <v>0</v>
      </c>
      <c r="H7" s="1" t="s">
        <v>18</v>
      </c>
      <c r="I7" s="2">
        <f>SUMIF($D$10:$D$39,H7,$C$10:$C$39)</f>
        <v>0</v>
      </c>
      <c r="J7" s="8">
        <f>COUNTIF($D$10:$D$39,H7)</f>
        <v>0</v>
      </c>
    </row>
    <row r="8" spans="1:10" ht="15.75" x14ac:dyDescent="0.25">
      <c r="D8" s="5" t="s">
        <v>8</v>
      </c>
      <c r="E8" s="2">
        <f>SUM(E3:E7)</f>
        <v>0</v>
      </c>
      <c r="F8" s="2">
        <f>SUM(F3:F7)</f>
        <v>0</v>
      </c>
      <c r="H8" s="1" t="s">
        <v>19</v>
      </c>
      <c r="I8" s="2">
        <f>SUMIF($D$10:$D$39,H8,$C$10:$C$39)</f>
        <v>0</v>
      </c>
      <c r="J8" s="8">
        <f>COUNTIF($D$10:$D$39,H8)</f>
        <v>0</v>
      </c>
    </row>
    <row r="9" spans="1:10" ht="15.75" x14ac:dyDescent="0.25">
      <c r="H9" s="1" t="s">
        <v>20</v>
      </c>
      <c r="I9" s="2">
        <f>SUMIF($D$10:$D$39,H9,$C$10:$C$39)</f>
        <v>0</v>
      </c>
      <c r="J9" s="8">
        <f>COUNTIF($D$10:$D$39,H9)</f>
        <v>0</v>
      </c>
    </row>
    <row r="10" spans="1:10" ht="15.75" x14ac:dyDescent="0.25">
      <c r="B10" s="1" t="s">
        <v>9</v>
      </c>
      <c r="C10" s="1" t="s">
        <v>38</v>
      </c>
      <c r="D10" s="1" t="s">
        <v>39</v>
      </c>
      <c r="E10" s="1" t="s">
        <v>40</v>
      </c>
      <c r="F10" s="4" t="s">
        <v>10</v>
      </c>
      <c r="H10" s="1" t="s">
        <v>21</v>
      </c>
      <c r="I10" s="2">
        <f>SUMIF($D$10:$D$39,H10,$C$10:$C$39)</f>
        <v>0</v>
      </c>
      <c r="J10" s="8">
        <f>COUNTIF($D$10:$D$39,H10)</f>
        <v>0</v>
      </c>
    </row>
    <row r="11" spans="1:10" ht="15.75" x14ac:dyDescent="0.25">
      <c r="B11" s="12"/>
      <c r="C11" s="11"/>
      <c r="D11" s="13"/>
      <c r="E11" s="13"/>
      <c r="F11" s="10" t="str">
        <f ca="1">IF(B11&lt;=TODAY(),"ok","")</f>
        <v>ok</v>
      </c>
      <c r="H11" s="1" t="s">
        <v>22</v>
      </c>
      <c r="I11" s="2">
        <f>SUMIF($D$10:$D$39,H11,$C$10:$C$39)</f>
        <v>0</v>
      </c>
      <c r="J11" s="8">
        <f>COUNTIF($D$10:$D$39,H11)</f>
        <v>0</v>
      </c>
    </row>
    <row r="12" spans="1:10" ht="15.75" x14ac:dyDescent="0.25">
      <c r="B12" s="12"/>
      <c r="C12" s="11"/>
      <c r="D12" s="13"/>
      <c r="E12" s="13"/>
      <c r="F12" s="10" t="str">
        <f t="shared" ref="F12:F40" ca="1" si="0">IF(B12&lt;=TODAY(),"ok","")</f>
        <v>ok</v>
      </c>
      <c r="H12" s="1" t="s">
        <v>23</v>
      </c>
      <c r="I12" s="2">
        <f>SUMIF($D$10:$D$39,H12,$C$10:$C$39)</f>
        <v>0</v>
      </c>
      <c r="J12" s="8">
        <f>COUNTIF($D$10:$D$39,H12)</f>
        <v>0</v>
      </c>
    </row>
    <row r="13" spans="1:10" ht="15.75" x14ac:dyDescent="0.25">
      <c r="B13" s="12"/>
      <c r="C13" s="11"/>
      <c r="D13" s="13"/>
      <c r="E13" s="13"/>
      <c r="F13" s="10" t="str">
        <f t="shared" ca="1" si="0"/>
        <v>ok</v>
      </c>
      <c r="H13" s="1" t="s">
        <v>24</v>
      </c>
      <c r="I13" s="2">
        <f>SUMIF($D$10:$D$39,H13,$C$10:$C$39)</f>
        <v>0</v>
      </c>
      <c r="J13" s="8">
        <f>COUNTIF($D$10:$D$39,H13)</f>
        <v>0</v>
      </c>
    </row>
    <row r="14" spans="1:10" ht="15.75" x14ac:dyDescent="0.25">
      <c r="B14" s="12"/>
      <c r="C14" s="11"/>
      <c r="D14" s="13"/>
      <c r="E14" s="13"/>
      <c r="F14" s="10" t="str">
        <f t="shared" ca="1" si="0"/>
        <v>ok</v>
      </c>
      <c r="H14" s="1" t="s">
        <v>25</v>
      </c>
      <c r="I14" s="2">
        <f>SUMIF($D$10:$D$39,H14,$C$10:$C$39)</f>
        <v>0</v>
      </c>
      <c r="J14" s="8">
        <f>COUNTIF($D$10:$D$39,H14)</f>
        <v>0</v>
      </c>
    </row>
    <row r="15" spans="1:10" ht="15.75" x14ac:dyDescent="0.25">
      <c r="B15" s="12"/>
      <c r="C15" s="11"/>
      <c r="D15" s="13"/>
      <c r="E15" s="13"/>
      <c r="F15" s="10" t="str">
        <f t="shared" ca="1" si="0"/>
        <v>ok</v>
      </c>
      <c r="H15" s="1" t="s">
        <v>26</v>
      </c>
      <c r="I15" s="2">
        <f>SUMIF($D$10:$D$39,H15,$C$10:$C$39)</f>
        <v>0</v>
      </c>
      <c r="J15" s="8">
        <f>COUNTIF($D$10:$D$39,H15)</f>
        <v>0</v>
      </c>
    </row>
    <row r="16" spans="1:10" ht="15.75" x14ac:dyDescent="0.25">
      <c r="B16" s="12"/>
      <c r="C16" s="11"/>
      <c r="D16" s="13"/>
      <c r="E16" s="13"/>
      <c r="F16" s="10" t="str">
        <f t="shared" ca="1" si="0"/>
        <v>ok</v>
      </c>
      <c r="H16" s="1" t="s">
        <v>27</v>
      </c>
      <c r="I16" s="2">
        <f>SUMIF($D$10:$D$39,H16,$C$10:$C$39)</f>
        <v>0</v>
      </c>
      <c r="J16" s="8">
        <f>COUNTIF($D$10:$D$39,H16)</f>
        <v>0</v>
      </c>
    </row>
    <row r="17" spans="2:10" ht="15.75" x14ac:dyDescent="0.25">
      <c r="B17" s="12"/>
      <c r="C17" s="11"/>
      <c r="D17" s="13"/>
      <c r="E17" s="13"/>
      <c r="F17" s="10" t="str">
        <f t="shared" ca="1" si="0"/>
        <v>ok</v>
      </c>
      <c r="H17" s="1" t="s">
        <v>28</v>
      </c>
      <c r="I17" s="2">
        <f>SUMIF($D$10:$D$39,H17,$C$10:$C$39)</f>
        <v>0</v>
      </c>
      <c r="J17" s="8">
        <f>COUNTIF($D$10:$D$39,H17)</f>
        <v>0</v>
      </c>
    </row>
    <row r="18" spans="2:10" ht="15.75" x14ac:dyDescent="0.25">
      <c r="B18" s="12"/>
      <c r="C18" s="11"/>
      <c r="D18" s="13"/>
      <c r="E18" s="13"/>
      <c r="F18" s="10" t="str">
        <f t="shared" ca="1" si="0"/>
        <v>ok</v>
      </c>
      <c r="H18" s="1" t="s">
        <v>29</v>
      </c>
      <c r="I18" s="2">
        <f>SUMIF($D$10:$D$39,H18,$C$10:$C$39)</f>
        <v>0</v>
      </c>
      <c r="J18" s="8">
        <f>COUNTIF($D$10:$D$39,H18)</f>
        <v>0</v>
      </c>
    </row>
    <row r="19" spans="2:10" ht="15.75" x14ac:dyDescent="0.25">
      <c r="B19" s="12"/>
      <c r="C19" s="11"/>
      <c r="D19" s="13"/>
      <c r="E19" s="13"/>
      <c r="F19" s="10" t="str">
        <f t="shared" ca="1" si="0"/>
        <v>ok</v>
      </c>
      <c r="H19" s="1" t="s">
        <v>30</v>
      </c>
      <c r="I19" s="2">
        <f>SUMIF($D$10:$D$39,H19,$C$10:$C$39)</f>
        <v>0</v>
      </c>
      <c r="J19" s="8">
        <f>COUNTIF($D$10:$D$39,H19)</f>
        <v>0</v>
      </c>
    </row>
    <row r="20" spans="2:10" ht="15.75" x14ac:dyDescent="0.25">
      <c r="B20" s="12"/>
      <c r="C20" s="11"/>
      <c r="D20" s="13"/>
      <c r="E20" s="13"/>
      <c r="F20" s="10" t="str">
        <f t="shared" ca="1" si="0"/>
        <v>ok</v>
      </c>
      <c r="H20" s="1" t="s">
        <v>31</v>
      </c>
      <c r="I20" s="2">
        <f>SUMIF($D$10:$D$39,H20,$C$10:$C$39)</f>
        <v>0</v>
      </c>
      <c r="J20" s="8">
        <f>COUNTIF($D$10:$D$39,H20)</f>
        <v>0</v>
      </c>
    </row>
    <row r="21" spans="2:10" ht="15.75" x14ac:dyDescent="0.25">
      <c r="B21" s="12"/>
      <c r="C21" s="11"/>
      <c r="D21" s="13"/>
      <c r="E21" s="13"/>
      <c r="F21" s="10" t="str">
        <f t="shared" ca="1" si="0"/>
        <v>ok</v>
      </c>
      <c r="H21" s="1" t="s">
        <v>32</v>
      </c>
      <c r="I21" s="2">
        <f>SUMIF($D$10:$D$39,H21,$C$10:$C$39)</f>
        <v>0</v>
      </c>
      <c r="J21" s="8">
        <f>COUNTIF($D$10:$D$39,H21)</f>
        <v>0</v>
      </c>
    </row>
    <row r="22" spans="2:10" ht="15.75" x14ac:dyDescent="0.25">
      <c r="B22" s="12"/>
      <c r="C22" s="14"/>
      <c r="D22" s="13"/>
      <c r="E22" s="13"/>
      <c r="F22" s="10" t="str">
        <f t="shared" ca="1" si="0"/>
        <v>ok</v>
      </c>
      <c r="H22" s="1" t="s">
        <v>33</v>
      </c>
      <c r="I22" s="2">
        <f>SUMIF($D$10:$D$39,H22,$C$10:$C$39)</f>
        <v>0</v>
      </c>
      <c r="J22" s="8">
        <f>COUNTIF($D$10:$D$39,H22)</f>
        <v>0</v>
      </c>
    </row>
    <row r="23" spans="2:10" ht="15.75" x14ac:dyDescent="0.25">
      <c r="B23" s="12"/>
      <c r="C23" s="11"/>
      <c r="D23" s="13"/>
      <c r="E23" s="13"/>
      <c r="F23" s="10" t="str">
        <f t="shared" ca="1" si="0"/>
        <v>ok</v>
      </c>
      <c r="H23" s="1" t="s">
        <v>34</v>
      </c>
      <c r="I23" s="2">
        <f>SUMIF($D$10:$D$39,H23,$C$10:$C$39)</f>
        <v>0</v>
      </c>
      <c r="J23" s="8">
        <f>COUNTIF($D$10:$D$39,H23)</f>
        <v>0</v>
      </c>
    </row>
    <row r="24" spans="2:10" ht="15.75" x14ac:dyDescent="0.25">
      <c r="B24" s="12"/>
      <c r="C24" s="11"/>
      <c r="D24" s="13"/>
      <c r="E24" s="13"/>
      <c r="F24" s="10" t="str">
        <f t="shared" ca="1" si="0"/>
        <v>ok</v>
      </c>
      <c r="H24" s="1" t="s">
        <v>35</v>
      </c>
      <c r="I24" s="2">
        <f>SUMIF($D$10:$D$39,H24,$C$10:$C$39)</f>
        <v>0</v>
      </c>
      <c r="J24" s="8">
        <f>COUNTIF($D$10:$D$39,H24)</f>
        <v>0</v>
      </c>
    </row>
    <row r="25" spans="2:10" ht="15.75" x14ac:dyDescent="0.25">
      <c r="B25" s="12"/>
      <c r="C25" s="11"/>
      <c r="D25" s="13"/>
      <c r="E25" s="13"/>
      <c r="F25" s="10" t="str">
        <f t="shared" ca="1" si="0"/>
        <v>ok</v>
      </c>
      <c r="H25" s="1" t="s">
        <v>36</v>
      </c>
      <c r="I25" s="2">
        <f>SUMIF($D$10:$D$39,H25,$C$10:$C$39)</f>
        <v>0</v>
      </c>
      <c r="J25" s="8">
        <f>COUNTIF($D$10:$D$39,H25)</f>
        <v>0</v>
      </c>
    </row>
    <row r="26" spans="2:10" ht="15.75" x14ac:dyDescent="0.25">
      <c r="B26" s="12"/>
      <c r="C26" s="11"/>
      <c r="D26" s="13"/>
      <c r="E26" s="13"/>
      <c r="F26" s="10" t="str">
        <f t="shared" ca="1" si="0"/>
        <v>ok</v>
      </c>
      <c r="H26" s="1" t="s">
        <v>37</v>
      </c>
      <c r="I26" s="2">
        <f>SUMIF($D$10:$D$39,H26,$C$10:$C$39)</f>
        <v>0</v>
      </c>
      <c r="J26" s="8">
        <f>COUNTIF($D$10:$D$39,H26)</f>
        <v>0</v>
      </c>
    </row>
    <row r="27" spans="2:10" ht="15.75" x14ac:dyDescent="0.25">
      <c r="B27" s="12"/>
      <c r="C27" s="11"/>
      <c r="D27" s="13"/>
      <c r="E27" s="13"/>
      <c r="F27" s="10" t="str">
        <f t="shared" ca="1" si="0"/>
        <v>ok</v>
      </c>
      <c r="H27" s="3"/>
      <c r="I27" s="3"/>
      <c r="J27" s="9"/>
    </row>
    <row r="28" spans="2:10" ht="15.75" x14ac:dyDescent="0.25">
      <c r="B28" s="12"/>
      <c r="C28" s="11"/>
      <c r="D28" s="13"/>
      <c r="E28" s="13"/>
      <c r="F28" s="10" t="str">
        <f t="shared" ca="1" si="0"/>
        <v>ok</v>
      </c>
      <c r="H28" s="1" t="s">
        <v>8</v>
      </c>
      <c r="I28" s="2">
        <f>SUM(I4:I26)</f>
        <v>0</v>
      </c>
      <c r="J28" s="8">
        <f>SUM(J4:J26)</f>
        <v>0</v>
      </c>
    </row>
    <row r="29" spans="2:10" ht="15.75" x14ac:dyDescent="0.25">
      <c r="B29" s="12"/>
      <c r="C29" s="11"/>
      <c r="D29" s="13"/>
      <c r="E29" s="13"/>
      <c r="F29" s="10" t="str">
        <f t="shared" ca="1" si="0"/>
        <v>ok</v>
      </c>
    </row>
    <row r="30" spans="2:10" ht="15.75" x14ac:dyDescent="0.25">
      <c r="B30" s="12"/>
      <c r="C30" s="11"/>
      <c r="D30" s="13"/>
      <c r="E30" s="13"/>
      <c r="F30" s="10" t="str">
        <f t="shared" ca="1" si="0"/>
        <v>ok</v>
      </c>
    </row>
    <row r="31" spans="2:10" ht="15.75" x14ac:dyDescent="0.25">
      <c r="B31" s="12"/>
      <c r="C31" s="11"/>
      <c r="D31" s="13"/>
      <c r="E31" s="13"/>
      <c r="F31" s="10" t="str">
        <f t="shared" ca="1" si="0"/>
        <v>ok</v>
      </c>
    </row>
    <row r="32" spans="2:10" ht="15.75" x14ac:dyDescent="0.25">
      <c r="B32" s="12"/>
      <c r="C32" s="11"/>
      <c r="D32" s="13"/>
      <c r="E32" s="13"/>
      <c r="F32" s="10" t="str">
        <f t="shared" ca="1" si="0"/>
        <v>ok</v>
      </c>
    </row>
    <row r="33" spans="2:6" ht="15.75" x14ac:dyDescent="0.25">
      <c r="B33" s="12"/>
      <c r="C33" s="11"/>
      <c r="D33" s="13"/>
      <c r="E33" s="13"/>
      <c r="F33" s="10" t="str">
        <f t="shared" ca="1" si="0"/>
        <v>ok</v>
      </c>
    </row>
    <row r="34" spans="2:6" ht="15.75" x14ac:dyDescent="0.25">
      <c r="B34" s="12"/>
      <c r="C34" s="13"/>
      <c r="D34" s="13"/>
      <c r="E34" s="13"/>
      <c r="F34" s="10" t="str">
        <f t="shared" ca="1" si="0"/>
        <v>ok</v>
      </c>
    </row>
    <row r="35" spans="2:6" ht="15.75" x14ac:dyDescent="0.25">
      <c r="B35" s="12"/>
      <c r="C35" s="11"/>
      <c r="D35" s="13"/>
      <c r="E35" s="13"/>
      <c r="F35" s="10" t="str">
        <f t="shared" ca="1" si="0"/>
        <v>ok</v>
      </c>
    </row>
    <row r="36" spans="2:6" ht="15.75" x14ac:dyDescent="0.25">
      <c r="B36" s="15"/>
      <c r="C36" s="15"/>
      <c r="D36" s="13"/>
      <c r="E36" s="15"/>
      <c r="F36" s="10" t="str">
        <f t="shared" ca="1" si="0"/>
        <v>ok</v>
      </c>
    </row>
    <row r="37" spans="2:6" ht="15.75" x14ac:dyDescent="0.25">
      <c r="B37" s="15"/>
      <c r="C37" s="15"/>
      <c r="D37" s="13"/>
      <c r="E37" s="15"/>
      <c r="F37" s="10" t="str">
        <f t="shared" ca="1" si="0"/>
        <v>ok</v>
      </c>
    </row>
    <row r="38" spans="2:6" ht="15.75" x14ac:dyDescent="0.25">
      <c r="B38" s="15"/>
      <c r="C38" s="15"/>
      <c r="D38" s="13"/>
      <c r="E38" s="15"/>
      <c r="F38" s="10" t="str">
        <f t="shared" ca="1" si="0"/>
        <v>ok</v>
      </c>
    </row>
    <row r="39" spans="2:6" ht="15.75" x14ac:dyDescent="0.25">
      <c r="B39" s="15"/>
      <c r="C39" s="15"/>
      <c r="D39" s="13"/>
      <c r="E39" s="15"/>
      <c r="F39" s="10" t="str">
        <f ca="1">IF(B39&lt;=TODAY(),"ok","")</f>
        <v>ok</v>
      </c>
    </row>
    <row r="40" spans="2:6" x14ac:dyDescent="0.25"/>
  </sheetData>
  <sheetProtection password="D956" sheet="1" objects="1" scenarios="1" selectLockedCells="1"/>
  <mergeCells count="2">
    <mergeCell ref="A4:A7"/>
    <mergeCell ref="B4:B7"/>
  </mergeCells>
  <conditionalFormatting sqref="B2">
    <cfRule type="notContainsBlanks" dxfId="1" priority="2">
      <formula>LEN(TRIM(B2))&gt;0</formula>
    </cfRule>
  </conditionalFormatting>
  <conditionalFormatting sqref="B11:E39">
    <cfRule type="notContainsBlanks" dxfId="0" priority="1">
      <formula>LEN(TRIM(B11))&gt;0</formula>
    </cfRule>
  </conditionalFormatting>
  <dataValidations count="1">
    <dataValidation type="list" allowBlank="1" showInputMessage="1" showErrorMessage="1" sqref="D11:D39">
      <formula1>_mylist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4"/>
  <sheetViews>
    <sheetView rightToLeft="1" workbookViewId="0">
      <selection activeCell="D26" sqref="D26"/>
    </sheetView>
  </sheetViews>
  <sheetFormatPr defaultRowHeight="15" x14ac:dyDescent="0.25"/>
  <cols>
    <col min="1" max="2" width="15.42578125" bestFit="1" customWidth="1"/>
    <col min="3" max="3" width="5.140625" bestFit="1" customWidth="1"/>
    <col min="5" max="6" width="10.7109375" bestFit="1" customWidth="1"/>
    <col min="7" max="9" width="9.7109375" bestFit="1" customWidth="1"/>
  </cols>
  <sheetData>
    <row r="1" spans="1:8" ht="15.75" x14ac:dyDescent="0.25">
      <c r="A1" s="1" t="s">
        <v>9</v>
      </c>
      <c r="B1" s="1" t="s">
        <v>9</v>
      </c>
      <c r="C1" s="4" t="s">
        <v>10</v>
      </c>
      <c r="E1" s="22">
        <f>H1-WEEKDAY(H1,2)</f>
        <v>41910</v>
      </c>
      <c r="F1" s="22">
        <f>E1+6</f>
        <v>41916</v>
      </c>
      <c r="H1" s="22">
        <v>41913</v>
      </c>
    </row>
    <row r="2" spans="1:8" ht="15.75" x14ac:dyDescent="0.25">
      <c r="A2" s="6" t="str">
        <f>CONCATENATE("&gt;=",DAY(E1),"/",MONTH(E1),"/",YEAR(E1))</f>
        <v>&gt;=28/9/2014</v>
      </c>
      <c r="B2" s="6" t="str">
        <f>CONCATENATE("&lt;=",DAY(F1),"/",MONTH(F1),"/",YEAR(F1))</f>
        <v>&lt;=4/10/2014</v>
      </c>
      <c r="C2" s="6" t="s">
        <v>11</v>
      </c>
      <c r="G2" s="22"/>
    </row>
    <row r="3" spans="1:8" ht="15.75" x14ac:dyDescent="0.25">
      <c r="A3" s="3"/>
      <c r="B3" s="3"/>
      <c r="C3" s="3"/>
      <c r="G3" s="22"/>
    </row>
    <row r="4" spans="1:8" ht="15.75" x14ac:dyDescent="0.25">
      <c r="A4" s="1" t="s">
        <v>9</v>
      </c>
      <c r="B4" s="1" t="s">
        <v>9</v>
      </c>
      <c r="C4" s="4" t="s">
        <v>10</v>
      </c>
      <c r="E4" s="22">
        <f>F1+1</f>
        <v>41917</v>
      </c>
      <c r="F4" s="22">
        <f>E4+6</f>
        <v>41923</v>
      </c>
      <c r="G4" s="22"/>
    </row>
    <row r="5" spans="1:8" ht="15.75" x14ac:dyDescent="0.25">
      <c r="A5" s="6" t="str">
        <f>CONCATENATE("&gt;=",DAY(E4),"/",MONTH(E4),"/",YEAR(E4))</f>
        <v>&gt;=5/10/2014</v>
      </c>
      <c r="B5" s="6" t="str">
        <f>CONCATENATE("&lt;=",DAY(F4),"/",MONTH(F4),"/",YEAR(F4))</f>
        <v>&lt;=11/10/2014</v>
      </c>
      <c r="C5" s="6" t="s">
        <v>11</v>
      </c>
      <c r="G5" s="22"/>
    </row>
    <row r="6" spans="1:8" ht="15.75" x14ac:dyDescent="0.25">
      <c r="A6" s="3"/>
      <c r="B6" s="3"/>
      <c r="C6" s="3"/>
    </row>
    <row r="7" spans="1:8" ht="15.75" x14ac:dyDescent="0.25">
      <c r="A7" s="1" t="s">
        <v>9</v>
      </c>
      <c r="B7" s="1" t="s">
        <v>9</v>
      </c>
      <c r="C7" s="4" t="s">
        <v>10</v>
      </c>
      <c r="E7" s="22">
        <f>F4+1</f>
        <v>41924</v>
      </c>
      <c r="F7" s="22">
        <f t="shared" ref="F7:F9" si="0">E7+6</f>
        <v>41930</v>
      </c>
    </row>
    <row r="8" spans="1:8" ht="15.75" x14ac:dyDescent="0.25">
      <c r="A8" s="6" t="str">
        <f>CONCATENATE("&gt;=",DAY(E7),"/",MONTH(E7),"/",YEAR(E7))</f>
        <v>&gt;=12/10/2014</v>
      </c>
      <c r="B8" s="6" t="str">
        <f>CONCATENATE("&lt;=",DAY(F7),"/",MONTH(F7),"/",YEAR(F7))</f>
        <v>&lt;=18/10/2014</v>
      </c>
      <c r="C8" s="6" t="s">
        <v>11</v>
      </c>
    </row>
    <row r="9" spans="1:8" ht="15.75" x14ac:dyDescent="0.25">
      <c r="A9" s="3"/>
      <c r="B9" s="3"/>
      <c r="C9" s="3"/>
    </row>
    <row r="10" spans="1:8" ht="15.75" x14ac:dyDescent="0.25">
      <c r="A10" s="1" t="s">
        <v>9</v>
      </c>
      <c r="B10" s="1" t="s">
        <v>9</v>
      </c>
      <c r="C10" s="4" t="s">
        <v>10</v>
      </c>
      <c r="E10" s="22">
        <f>F7+1</f>
        <v>41931</v>
      </c>
      <c r="F10" s="22">
        <f>E10+6</f>
        <v>41937</v>
      </c>
    </row>
    <row r="11" spans="1:8" ht="15.75" x14ac:dyDescent="0.25">
      <c r="A11" s="6" t="str">
        <f>CONCATENATE("&gt;=",DAY(E10),"/",MONTH(E10),"/",YEAR(E10))</f>
        <v>&gt;=19/10/2014</v>
      </c>
      <c r="B11" s="6" t="str">
        <f>CONCATENATE("&lt;=",DAY(F10),"/",MONTH(F10),"/",YEAR(F10))</f>
        <v>&lt;=25/10/2014</v>
      </c>
      <c r="C11" s="6" t="s">
        <v>11</v>
      </c>
    </row>
    <row r="13" spans="1:8" ht="15.75" x14ac:dyDescent="0.25">
      <c r="A13" s="1" t="s">
        <v>9</v>
      </c>
      <c r="B13" s="1" t="s">
        <v>9</v>
      </c>
      <c r="C13" s="4" t="s">
        <v>10</v>
      </c>
      <c r="E13" s="22">
        <f>F10+1</f>
        <v>41938</v>
      </c>
      <c r="F13" s="22">
        <f>E13+6</f>
        <v>41944</v>
      </c>
    </row>
    <row r="14" spans="1:8" ht="15.75" x14ac:dyDescent="0.25">
      <c r="A14" s="6" t="str">
        <f>CONCATENATE("&gt;=",DAY(E13),"/",MONTH(E13),"/",YEAR(E13))</f>
        <v>&gt;=26/10/2014</v>
      </c>
      <c r="B14" s="6" t="str">
        <f>CONCATENATE("&lt;=",DAY(F13),"/",MONTH(F13),"/",YEAR(F13))</f>
        <v>&lt;=1/11/2014</v>
      </c>
      <c r="C14" s="6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_c1</vt:lpstr>
      <vt:lpstr>_c2</vt:lpstr>
      <vt:lpstr>_c3</vt:lpstr>
      <vt:lpstr>_c4</vt:lpstr>
      <vt:lpstr>_c5</vt:lpstr>
      <vt:lpstr>_cr1</vt:lpstr>
      <vt:lpstr>_cr2</vt:lpstr>
      <vt:lpstr>_cr4</vt:lpstr>
      <vt:lpstr>_cr5</vt:lpstr>
      <vt:lpstr>_dr3</vt:lpstr>
      <vt:lpstr>_mylist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2014-08-28T06:49:35Z</dcterms:created>
  <dcterms:modified xsi:type="dcterms:W3CDTF">2014-10-08T06:02:29Z</dcterms:modified>
</cp:coreProperties>
</file>